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vinzrt-my.sharepoint.com/personal/jzsoldis_evin_hu/Documents/EVIN_2025/Előterjesztések_2025/PKB_1124/VIR_II_közbesz/"/>
    </mc:Choice>
  </mc:AlternateContent>
  <xr:revisionPtr revIDLastSave="3" documentId="8_{64D599A8-2462-4BC6-9F00-FD9B4352C288}" xr6:coauthVersionLast="47" xr6:coauthVersionMax="47" xr10:uidLastSave="{D8A17316-5320-493C-9A77-E5AF3DC5EB66}"/>
  <bookViews>
    <workbookView xWindow="-120" yWindow="-120" windowWidth="29040" windowHeight="15720" firstSheet="1" activeTab="1" xr2:uid="{755BCC7D-5E69-4C6C-AB0B-4540E083FC64}"/>
  </bookViews>
  <sheets>
    <sheet name="2025.07.02" sheetId="3" r:id="rId1"/>
    <sheet name="Becslé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4" l="1"/>
  <c r="E19" i="4"/>
  <c r="E18" i="4"/>
  <c r="E17" i="4"/>
  <c r="E12" i="4"/>
  <c r="E11" i="4"/>
  <c r="E10" i="4"/>
  <c r="E9" i="4"/>
  <c r="E7" i="4"/>
  <c r="E6" i="4"/>
  <c r="E27" i="4" l="1"/>
  <c r="E26" i="4"/>
  <c r="E25" i="4"/>
  <c r="E8" i="4"/>
  <c r="E7" i="3"/>
  <c r="E8" i="3"/>
  <c r="E22" i="3"/>
  <c r="E21" i="3"/>
  <c r="E17" i="3"/>
  <c r="E15" i="3"/>
  <c r="E16" i="3"/>
  <c r="E14" i="3"/>
  <c r="E5" i="3"/>
  <c r="E6" i="3"/>
  <c r="E9" i="3"/>
  <c r="E4" i="3"/>
  <c r="E13" i="4" l="1"/>
  <c r="E28" i="4"/>
  <c r="E21" i="4"/>
  <c r="E10" i="3"/>
  <c r="E23" i="3"/>
  <c r="E30" i="4" l="1"/>
  <c r="E25" i="3"/>
</calcChain>
</file>

<file path=xl/sharedStrings.xml><?xml version="1.0" encoding="utf-8"?>
<sst xmlns="http://schemas.openxmlformats.org/spreadsheetml/2006/main" count="106" uniqueCount="45">
  <si>
    <t>Ártáblázatok</t>
  </si>
  <si>
    <t>Bevezetési, illetve jelenlegi rendszer fejlesztési költségek</t>
  </si>
  <si>
    <t xml:space="preserve">Megnevezés </t>
  </si>
  <si>
    <t xml:space="preserve">Mértékegység </t>
  </si>
  <si>
    <t>Egységár (Ft)</t>
  </si>
  <si>
    <t>Összeg (Ft)</t>
  </si>
  <si>
    <t xml:space="preserve">Licence díj </t>
  </si>
  <si>
    <t xml:space="preserve">egyszeri díj </t>
  </si>
  <si>
    <t>Adatmigrálás</t>
  </si>
  <si>
    <t>Az EVIN által - a rendszer fogadása érdekében a jelenlegi meglévőn túl - kiépítendő hardware/szoftware környezet beszerzési ára</t>
  </si>
  <si>
    <t xml:space="preserve">szakértői nap </t>
  </si>
  <si>
    <t xml:space="preserve">Felmérési díj </t>
  </si>
  <si>
    <t>Bevezetési díj  (Telepítés, paraméterezés, testreszabás, esetleges egyedi fejlesztés, éles indulási támogatás bontva)</t>
  </si>
  <si>
    <t xml:space="preserve">Összesített nettó ajánlati ár </t>
  </si>
  <si>
    <t>Felhasználói licence díj</t>
  </si>
  <si>
    <t>Support díj átalánydíjas rendelkezésre állás esetén</t>
  </si>
  <si>
    <t xml:space="preserve">éves díj </t>
  </si>
  <si>
    <t xml:space="preserve">Program követési  díj </t>
  </si>
  <si>
    <t>Support díj ráfordítás alapú elszámolás esetén a megrendelő jogosult az igényeknek megfeleően a szükséges számú szakértői napot lehívni, melynek arányban számolnak el a felek.</t>
  </si>
  <si>
    <t>Felhőalapú szolgáltatás díja</t>
  </si>
  <si>
    <t>Egy szakértői nap 8 óra munkavégzéssel számolandó.</t>
  </si>
  <si>
    <t>Mennyiség</t>
  </si>
  <si>
    <t>user/hó</t>
  </si>
  <si>
    <t xml:space="preserve">Oktatási díj (mely fedezi a pályázatban szereplő valamennyi funkció teljeskörű leoktatását az összes érintett számára) </t>
  </si>
  <si>
    <t>Kérjük a T. ajánlattevőket hogy a kék színű mezőket kérjük érintetlenül hagyni és a drapp színű mezőket töltsék ki.</t>
  </si>
  <si>
    <t>Fejlesztői díj ráfordítás alapú elszámolás esetén</t>
  </si>
  <si>
    <r>
      <t xml:space="preserve">A Felolvasólapon a </t>
    </r>
    <r>
      <rPr>
        <b/>
        <sz val="11"/>
        <color theme="9"/>
        <rFont val="Aptos Narrow"/>
        <family val="2"/>
        <scheme val="minor"/>
      </rPr>
      <t>zöld színű cellában (E12, E18 valamint E 25)</t>
    </r>
    <r>
      <rPr>
        <sz val="11"/>
        <color theme="1"/>
        <rFont val="Aptos Narrow"/>
        <family val="2"/>
        <charset val="238"/>
        <scheme val="minor"/>
      </rPr>
      <t xml:space="preserve"> lévő összesített nettó ajánalti árat kell szerepeltetni. </t>
    </r>
  </si>
  <si>
    <t xml:space="preserve"> userrel számolunk</t>
  </si>
  <si>
    <t xml:space="preserve"> szakértői nappal számolunk</t>
  </si>
  <si>
    <t>Keretszerződés szerint elszámolandó üzemeltetési költségek</t>
  </si>
  <si>
    <t>Díj (Ft)</t>
  </si>
  <si>
    <r>
      <t>Egységár</t>
    </r>
    <r>
      <rPr>
        <b/>
        <sz val="11"/>
        <color rgb="FFFF0000"/>
        <rFont val="Aptos Narrow"/>
        <family val="2"/>
        <scheme val="minor"/>
      </rPr>
      <t xml:space="preserve"> </t>
    </r>
    <r>
      <rPr>
        <b/>
        <sz val="11"/>
        <color rgb="FF000000"/>
        <rFont val="Aptos Narrow"/>
        <family val="2"/>
        <scheme val="minor"/>
      </rPr>
      <t>(Ft)</t>
    </r>
  </si>
  <si>
    <t>Összeg 4 évre vetítve (Ft)</t>
  </si>
  <si>
    <t>Átalánydíjas üzemeltetési költségek</t>
  </si>
  <si>
    <t>Amennyiben ajánlattevő az ártáblázat „Az EVIN által - a rendszer fogadása érdekében a jelenlegi meglévőn túl - kiépítendő hardware/szoftware környezet beszerzési ára” sorára nem 0,- Ft.-os megajánlást tesz (a 0,- Ft.-os megajánlás azt jelenti, hogy az ajánlattevő által megajánlott IVR -hez nem szükséges Ajánlatkérő meglévő hardware/szoftware környezetét bővíteni/további elemekkel kiépíteni), abban az esetben az ajánlatához mellékelnie kell a „Az EVIN által - a rendszer fogadása érdekében a jelenlegi meglévőn túl - kiépítendő hardware/szoftware környezet beszerzési ára” során megajánlott díj részletes (díj)kimutatását az alábbi tartalommal: a megajánlott hardware/szoftware eszközök mennyisége, gyártmánya/típusa, egységára.</t>
  </si>
  <si>
    <t>Helyszíni konzultáció (a mennyiség évente értendő)</t>
  </si>
  <si>
    <t>Fejlesztői díj ráfordítás alapú elszámolás esetén (a mennyiség évente értendő)</t>
  </si>
  <si>
    <t>Képzés támogatás (a mennyiség évente értendő)</t>
  </si>
  <si>
    <t>Összeg 2,5 évre vetítve (Ft)</t>
  </si>
  <si>
    <t>Interface üzemeltetési és karbantartási díj</t>
  </si>
  <si>
    <t>havi díj</t>
  </si>
  <si>
    <t>Az EVIN által beszerzett gazdasági ERP rendszer felé interface kiépítésének költsége</t>
  </si>
  <si>
    <t>Ártáblázat</t>
  </si>
  <si>
    <r>
      <t xml:space="preserve">A Felolvasólapon a </t>
    </r>
    <r>
      <rPr>
        <b/>
        <sz val="11"/>
        <color theme="9"/>
        <rFont val="Aptos Narrow"/>
        <family val="2"/>
        <scheme val="minor"/>
      </rPr>
      <t>zöld színű cellában (E13, E21 valamint E 28)</t>
    </r>
    <r>
      <rPr>
        <sz val="11"/>
        <color theme="1"/>
        <rFont val="Aptos Narrow"/>
        <family val="2"/>
        <charset val="238"/>
        <scheme val="minor"/>
      </rPr>
      <t xml:space="preserve"> lévő összesített nettó ajánalti árat kell szerepeltetni. </t>
    </r>
  </si>
  <si>
    <t>Az EVIN Nonprofit Zrt. Részére „Integrált vállalatirányítási rendszer beszerzése II. ütem” tárgyú közbeszerzési eljáráshoz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</si>
</sst>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[$Ft-40E]_-;\-* #,##0\ [$Ft-40E]_-;_-* &quot;-&quot;??\ [$Ft-40E]_-;_-@_-"/>
    <numFmt numFmtId="165" formatCode="#,##0\ &quot;Ft&quot;"/>
  </numFmts>
  <fonts count="9" x14ac:knownFonts="1">
    <font>
      <sz val="11"/>
      <color theme="1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9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theme="1"/>
      <name val="Calibri"/>
      <family val="2"/>
      <charset val="238"/>
    </font>
    <font>
      <b/>
      <sz val="14"/>
      <color rgb="FF00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3" tint="0.89999084444715716"/>
        <bgColor rgb="FF000000"/>
      </patternFill>
    </fill>
    <fill>
      <patternFill patternType="solid">
        <fgColor rgb="FFDDD9C4"/>
        <bgColor rgb="FF000000"/>
      </patternFill>
    </fill>
    <fill>
      <patternFill patternType="solid">
        <fgColor rgb="FF7AAEE2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165" fontId="1" fillId="6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0" fillId="7" borderId="0" xfId="0" applyFill="1"/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2" fillId="0" borderId="3" xfId="0" applyFont="1" applyBorder="1" applyAlignment="1">
      <alignment vertical="center"/>
    </xf>
    <xf numFmtId="164" fontId="2" fillId="3" borderId="1" xfId="0" applyNumberFormat="1" applyFont="1" applyFill="1" applyBorder="1" applyAlignment="1" applyProtection="1">
      <alignment horizontal="right" vertical="center"/>
      <protection locked="0"/>
    </xf>
    <xf numFmtId="165" fontId="2" fillId="3" borderId="1" xfId="0" applyNumberFormat="1" applyFont="1" applyFill="1" applyBorder="1" applyAlignment="1" applyProtection="1">
      <alignment horizontal="right" vertical="center"/>
      <protection locked="0"/>
    </xf>
    <xf numFmtId="0" fontId="1" fillId="5" borderId="3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8" fillId="0" borderId="0" xfId="0" applyFont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7AAE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78209-8B81-428A-8415-4D8C4D9659AA}">
  <sheetPr codeName="Munka1"/>
  <dimension ref="A1:H29"/>
  <sheetViews>
    <sheetView topLeftCell="A12" zoomScaleNormal="100" workbookViewId="0">
      <selection activeCell="A12" sqref="A1:XFD1048576"/>
    </sheetView>
  </sheetViews>
  <sheetFormatPr defaultRowHeight="15" x14ac:dyDescent="0.25"/>
  <cols>
    <col min="1" max="1" width="108.28515625" customWidth="1"/>
    <col min="2" max="5" width="19.5703125" customWidth="1"/>
    <col min="6" max="6" width="2.85546875" customWidth="1"/>
    <col min="7" max="7" width="4.28515625" customWidth="1"/>
  </cols>
  <sheetData>
    <row r="1" spans="1:5" ht="15" customHeight="1" x14ac:dyDescent="0.25">
      <c r="A1" s="1" t="s">
        <v>0</v>
      </c>
      <c r="B1" s="2"/>
      <c r="C1" s="2"/>
      <c r="D1" s="2"/>
      <c r="E1" s="2"/>
    </row>
    <row r="2" spans="1:5" ht="15" customHeight="1" x14ac:dyDescent="0.25">
      <c r="A2" s="3" t="s">
        <v>1</v>
      </c>
      <c r="B2" s="4"/>
      <c r="C2" s="5"/>
      <c r="D2" s="4"/>
      <c r="E2" s="4"/>
    </row>
    <row r="3" spans="1:5" ht="15" customHeight="1" x14ac:dyDescent="0.25">
      <c r="A3" s="6" t="s">
        <v>2</v>
      </c>
      <c r="B3" s="6" t="s">
        <v>3</v>
      </c>
      <c r="C3" s="6" t="s">
        <v>21</v>
      </c>
      <c r="D3" s="6" t="s">
        <v>30</v>
      </c>
      <c r="E3" s="6" t="s">
        <v>5</v>
      </c>
    </row>
    <row r="4" spans="1:5" ht="15" customHeight="1" x14ac:dyDescent="0.25">
      <c r="A4" s="7" t="s">
        <v>6</v>
      </c>
      <c r="B4" s="8" t="s">
        <v>7</v>
      </c>
      <c r="C4" s="10">
        <v>1</v>
      </c>
      <c r="D4" s="9"/>
      <c r="E4" s="11">
        <f>C4*D4</f>
        <v>0</v>
      </c>
    </row>
    <row r="5" spans="1:5" ht="15" customHeight="1" x14ac:dyDescent="0.25">
      <c r="A5" s="7" t="s">
        <v>8</v>
      </c>
      <c r="B5" s="8" t="s">
        <v>7</v>
      </c>
      <c r="C5" s="10">
        <v>1</v>
      </c>
      <c r="D5" s="9"/>
      <c r="E5" s="11">
        <f t="shared" ref="E5:E9" si="0">C5*D5</f>
        <v>0</v>
      </c>
    </row>
    <row r="6" spans="1:5" ht="15" customHeight="1" x14ac:dyDescent="0.25">
      <c r="A6" s="12" t="s">
        <v>9</v>
      </c>
      <c r="B6" s="8" t="s">
        <v>7</v>
      </c>
      <c r="C6" s="10">
        <v>1</v>
      </c>
      <c r="D6" s="9"/>
      <c r="E6" s="11">
        <f t="shared" si="0"/>
        <v>0</v>
      </c>
    </row>
    <row r="7" spans="1:5" ht="15" customHeight="1" x14ac:dyDescent="0.25">
      <c r="A7" s="7" t="s">
        <v>23</v>
      </c>
      <c r="B7" s="8" t="s">
        <v>7</v>
      </c>
      <c r="C7" s="10">
        <v>1</v>
      </c>
      <c r="D7" s="9"/>
      <c r="E7" s="11">
        <f t="shared" si="0"/>
        <v>0</v>
      </c>
    </row>
    <row r="8" spans="1:5" ht="15" customHeight="1" x14ac:dyDescent="0.25">
      <c r="A8" s="7" t="s">
        <v>11</v>
      </c>
      <c r="B8" s="8" t="s">
        <v>7</v>
      </c>
      <c r="C8" s="10">
        <v>1</v>
      </c>
      <c r="D8" s="9"/>
      <c r="E8" s="11">
        <f t="shared" si="0"/>
        <v>0</v>
      </c>
    </row>
    <row r="9" spans="1:5" ht="15" customHeight="1" x14ac:dyDescent="0.25">
      <c r="A9" s="7" t="s">
        <v>12</v>
      </c>
      <c r="B9" s="8" t="s">
        <v>7</v>
      </c>
      <c r="C9" s="10">
        <v>1</v>
      </c>
      <c r="D9" s="9"/>
      <c r="E9" s="11">
        <f t="shared" si="0"/>
        <v>0</v>
      </c>
    </row>
    <row r="10" spans="1:5" ht="15" customHeight="1" x14ac:dyDescent="0.25">
      <c r="A10" s="26" t="s">
        <v>13</v>
      </c>
      <c r="B10" s="27"/>
      <c r="C10" s="27"/>
      <c r="D10" s="28"/>
      <c r="E10" s="17">
        <f>SUM(E4:E9)</f>
        <v>0</v>
      </c>
    </row>
    <row r="11" spans="1:5" ht="15" customHeight="1" x14ac:dyDescent="0.25"/>
    <row r="12" spans="1:5" x14ac:dyDescent="0.25">
      <c r="A12" s="3" t="s">
        <v>33</v>
      </c>
    </row>
    <row r="13" spans="1:5" ht="30" x14ac:dyDescent="0.25">
      <c r="A13" s="6" t="s">
        <v>2</v>
      </c>
      <c r="B13" s="6" t="s">
        <v>3</v>
      </c>
      <c r="C13" s="6" t="s">
        <v>21</v>
      </c>
      <c r="D13" s="6" t="s">
        <v>31</v>
      </c>
      <c r="E13" s="15" t="s">
        <v>32</v>
      </c>
    </row>
    <row r="14" spans="1:5" ht="15" customHeight="1" x14ac:dyDescent="0.25">
      <c r="A14" s="7" t="s">
        <v>17</v>
      </c>
      <c r="B14" s="8" t="s">
        <v>16</v>
      </c>
      <c r="C14" s="10">
        <v>1</v>
      </c>
      <c r="D14" s="18"/>
      <c r="E14" s="11">
        <f>4*C14*D14</f>
        <v>0</v>
      </c>
    </row>
    <row r="15" spans="1:5" x14ac:dyDescent="0.25">
      <c r="A15" s="7" t="s">
        <v>15</v>
      </c>
      <c r="B15" s="8" t="s">
        <v>16</v>
      </c>
      <c r="C15" s="10">
        <v>1</v>
      </c>
      <c r="D15" s="18"/>
      <c r="E15" s="11">
        <f t="shared" ref="E15:E16" si="1">4*C15*D15</f>
        <v>0</v>
      </c>
    </row>
    <row r="16" spans="1:5" ht="15" customHeight="1" x14ac:dyDescent="0.25">
      <c r="A16" s="7" t="s">
        <v>19</v>
      </c>
      <c r="B16" s="8" t="s">
        <v>16</v>
      </c>
      <c r="C16" s="16">
        <v>1</v>
      </c>
      <c r="D16" s="18"/>
      <c r="E16" s="11">
        <f t="shared" si="1"/>
        <v>0</v>
      </c>
    </row>
    <row r="17" spans="1:8" x14ac:dyDescent="0.25">
      <c r="A17" s="26" t="s">
        <v>13</v>
      </c>
      <c r="B17" s="27"/>
      <c r="C17" s="27"/>
      <c r="D17" s="28"/>
      <c r="E17" s="17">
        <f>SUM(E14:E16)</f>
        <v>0</v>
      </c>
    </row>
    <row r="18" spans="1:8" ht="15" customHeight="1" x14ac:dyDescent="0.25">
      <c r="A18" s="13"/>
      <c r="B18" s="14"/>
      <c r="C18" s="14"/>
      <c r="D18" s="14"/>
      <c r="E18" s="14"/>
    </row>
    <row r="19" spans="1:8" ht="15" customHeight="1" x14ac:dyDescent="0.25">
      <c r="A19" s="13" t="s">
        <v>29</v>
      </c>
      <c r="B19" s="14"/>
      <c r="C19" s="14"/>
      <c r="D19" s="14"/>
      <c r="E19" s="14"/>
    </row>
    <row r="20" spans="1:8" ht="30" x14ac:dyDescent="0.25">
      <c r="A20" s="6" t="s">
        <v>2</v>
      </c>
      <c r="B20" s="6" t="s">
        <v>3</v>
      </c>
      <c r="C20" s="6" t="s">
        <v>21</v>
      </c>
      <c r="D20" s="6" t="s">
        <v>4</v>
      </c>
      <c r="E20" s="15" t="s">
        <v>32</v>
      </c>
    </row>
    <row r="21" spans="1:8" ht="15" customHeight="1" x14ac:dyDescent="0.25">
      <c r="A21" s="7" t="s">
        <v>14</v>
      </c>
      <c r="B21" s="8" t="s">
        <v>22</v>
      </c>
      <c r="C21" s="10">
        <v>1</v>
      </c>
      <c r="D21" s="18"/>
      <c r="E21" s="11">
        <f>4*12*G21*C21*D21</f>
        <v>0</v>
      </c>
      <c r="G21" s="20">
        <v>30</v>
      </c>
      <c r="H21" t="s">
        <v>27</v>
      </c>
    </row>
    <row r="22" spans="1:8" x14ac:dyDescent="0.25">
      <c r="A22" s="7" t="s">
        <v>25</v>
      </c>
      <c r="B22" s="8" t="s">
        <v>10</v>
      </c>
      <c r="C22" s="10">
        <v>1</v>
      </c>
      <c r="D22" s="18"/>
      <c r="E22" s="11">
        <f>4*G22*C22*D22</f>
        <v>0</v>
      </c>
      <c r="G22">
        <v>25</v>
      </c>
      <c r="H22" t="s">
        <v>28</v>
      </c>
    </row>
    <row r="23" spans="1:8" ht="15" customHeight="1" x14ac:dyDescent="0.25">
      <c r="A23" s="26" t="s">
        <v>13</v>
      </c>
      <c r="B23" s="27"/>
      <c r="C23" s="27"/>
      <c r="D23" s="28"/>
      <c r="E23" s="17">
        <f>SUM(E21:E22)</f>
        <v>0</v>
      </c>
    </row>
    <row r="25" spans="1:8" x14ac:dyDescent="0.25">
      <c r="A25" s="29" t="s">
        <v>26</v>
      </c>
      <c r="B25" s="29"/>
      <c r="C25" s="29"/>
      <c r="D25" s="30"/>
      <c r="E25" s="17">
        <f>+E10+E23+E17</f>
        <v>0</v>
      </c>
    </row>
    <row r="26" spans="1:8" x14ac:dyDescent="0.25">
      <c r="E26" s="19"/>
    </row>
    <row r="27" spans="1:8" x14ac:dyDescent="0.25">
      <c r="A27" t="s">
        <v>24</v>
      </c>
    </row>
    <row r="28" spans="1:8" x14ac:dyDescent="0.25">
      <c r="A28" t="s">
        <v>18</v>
      </c>
    </row>
    <row r="29" spans="1:8" x14ac:dyDescent="0.25">
      <c r="A29" t="s">
        <v>20</v>
      </c>
    </row>
  </sheetData>
  <mergeCells count="4">
    <mergeCell ref="A10:D10"/>
    <mergeCell ref="A23:D23"/>
    <mergeCell ref="A17:D17"/>
    <mergeCell ref="A25:D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8921D-E724-4674-A8F5-463646980D56}">
  <sheetPr codeName="Munka2"/>
  <dimension ref="A1:E37"/>
  <sheetViews>
    <sheetView tabSelected="1" zoomScale="85" zoomScaleNormal="85" workbookViewId="0">
      <selection activeCell="K10" sqref="K10"/>
    </sheetView>
  </sheetViews>
  <sheetFormatPr defaultRowHeight="15" x14ac:dyDescent="0.25"/>
  <cols>
    <col min="1" max="1" width="108.28515625" customWidth="1"/>
    <col min="2" max="5" width="19.5703125" customWidth="1"/>
    <col min="6" max="6" width="2.85546875" customWidth="1"/>
    <col min="7" max="7" width="4.28515625" customWidth="1"/>
  </cols>
  <sheetData>
    <row r="1" spans="1:5" ht="18.75" x14ac:dyDescent="0.25">
      <c r="A1" s="31" t="s">
        <v>42</v>
      </c>
      <c r="B1" s="31"/>
      <c r="C1" s="31"/>
      <c r="D1" s="31"/>
      <c r="E1" s="31"/>
    </row>
    <row r="2" spans="1:5" ht="18.75" x14ac:dyDescent="0.25">
      <c r="A2" s="31" t="s">
        <v>44</v>
      </c>
      <c r="B2" s="31"/>
      <c r="C2" s="31"/>
      <c r="D2" s="31"/>
      <c r="E2" s="31"/>
    </row>
    <row r="4" spans="1:5" x14ac:dyDescent="0.25">
      <c r="A4" s="3" t="s">
        <v>1</v>
      </c>
      <c r="B4" s="4"/>
      <c r="C4" s="5"/>
      <c r="D4" s="4"/>
      <c r="E4" s="4"/>
    </row>
    <row r="5" spans="1:5" x14ac:dyDescent="0.25">
      <c r="A5" s="6" t="s">
        <v>2</v>
      </c>
      <c r="B5" s="6" t="s">
        <v>3</v>
      </c>
      <c r="C5" s="6" t="s">
        <v>21</v>
      </c>
      <c r="D5" s="6" t="s">
        <v>30</v>
      </c>
      <c r="E5" s="6" t="s">
        <v>5</v>
      </c>
    </row>
    <row r="6" spans="1:5" ht="15" customHeight="1" x14ac:dyDescent="0.25">
      <c r="A6" s="7" t="s">
        <v>6</v>
      </c>
      <c r="B6" s="8" t="s">
        <v>7</v>
      </c>
      <c r="C6" s="10">
        <v>1</v>
      </c>
      <c r="D6" s="24"/>
      <c r="E6" s="11">
        <f>C6*D6</f>
        <v>0</v>
      </c>
    </row>
    <row r="7" spans="1:5" ht="15" customHeight="1" x14ac:dyDescent="0.25">
      <c r="A7" s="7" t="s">
        <v>8</v>
      </c>
      <c r="B7" s="8" t="s">
        <v>7</v>
      </c>
      <c r="C7" s="10">
        <v>1</v>
      </c>
      <c r="D7" s="24"/>
      <c r="E7" s="11">
        <f>C7*D7</f>
        <v>0</v>
      </c>
    </row>
    <row r="8" spans="1:5" ht="30" x14ac:dyDescent="0.25">
      <c r="A8" s="12" t="s">
        <v>9</v>
      </c>
      <c r="B8" s="8" t="s">
        <v>7</v>
      </c>
      <c r="C8" s="10">
        <v>1</v>
      </c>
      <c r="D8" s="24"/>
      <c r="E8" s="11">
        <f t="shared" ref="E8" si="0">C8*D8</f>
        <v>0</v>
      </c>
    </row>
    <row r="9" spans="1:5" ht="15" customHeight="1" x14ac:dyDescent="0.25">
      <c r="A9" s="12" t="s">
        <v>41</v>
      </c>
      <c r="B9" s="8" t="s">
        <v>7</v>
      </c>
      <c r="C9" s="10">
        <v>1</v>
      </c>
      <c r="D9" s="24"/>
      <c r="E9" s="11">
        <f>C9*D9</f>
        <v>0</v>
      </c>
    </row>
    <row r="10" spans="1:5" ht="15" customHeight="1" x14ac:dyDescent="0.25">
      <c r="A10" s="7" t="s">
        <v>23</v>
      </c>
      <c r="B10" s="8" t="s">
        <v>7</v>
      </c>
      <c r="C10" s="10">
        <v>1</v>
      </c>
      <c r="D10" s="24"/>
      <c r="E10" s="11">
        <f>C10*D10</f>
        <v>0</v>
      </c>
    </row>
    <row r="11" spans="1:5" ht="15" customHeight="1" x14ac:dyDescent="0.25">
      <c r="A11" s="7" t="s">
        <v>11</v>
      </c>
      <c r="B11" s="8" t="s">
        <v>7</v>
      </c>
      <c r="C11" s="10">
        <v>1</v>
      </c>
      <c r="D11" s="24"/>
      <c r="E11" s="11">
        <f>C11*D11</f>
        <v>0</v>
      </c>
    </row>
    <row r="12" spans="1:5" ht="15" customHeight="1" x14ac:dyDescent="0.25">
      <c r="A12" s="7" t="s">
        <v>12</v>
      </c>
      <c r="B12" s="8" t="s">
        <v>7</v>
      </c>
      <c r="C12" s="10">
        <v>1</v>
      </c>
      <c r="D12" s="24"/>
      <c r="E12" s="11">
        <f>C12*D12</f>
        <v>0</v>
      </c>
    </row>
    <row r="13" spans="1:5" ht="15" customHeight="1" x14ac:dyDescent="0.25">
      <c r="A13" s="26" t="s">
        <v>13</v>
      </c>
      <c r="B13" s="27"/>
      <c r="C13" s="27"/>
      <c r="D13" s="28"/>
      <c r="E13" s="17">
        <f>SUM(E6:E12)</f>
        <v>0</v>
      </c>
    </row>
    <row r="14" spans="1:5" ht="15" customHeight="1" x14ac:dyDescent="0.25"/>
    <row r="15" spans="1:5" x14ac:dyDescent="0.25">
      <c r="A15" s="3" t="s">
        <v>33</v>
      </c>
    </row>
    <row r="16" spans="1:5" ht="30" x14ac:dyDescent="0.25">
      <c r="A16" s="6" t="s">
        <v>2</v>
      </c>
      <c r="B16" s="6" t="s">
        <v>3</v>
      </c>
      <c r="C16" s="6" t="s">
        <v>21</v>
      </c>
      <c r="D16" s="6" t="s">
        <v>31</v>
      </c>
      <c r="E16" s="15" t="s">
        <v>38</v>
      </c>
    </row>
    <row r="17" spans="1:5" ht="15" customHeight="1" x14ac:dyDescent="0.25">
      <c r="A17" s="7" t="s">
        <v>17</v>
      </c>
      <c r="B17" s="8" t="s">
        <v>40</v>
      </c>
      <c r="C17" s="10">
        <v>30</v>
      </c>
      <c r="D17" s="25"/>
      <c r="E17" s="11">
        <f>C17*D17</f>
        <v>0</v>
      </c>
    </row>
    <row r="18" spans="1:5" ht="15" customHeight="1" x14ac:dyDescent="0.25">
      <c r="A18" s="7" t="s">
        <v>39</v>
      </c>
      <c r="B18" s="8" t="s">
        <v>40</v>
      </c>
      <c r="C18" s="10">
        <v>30</v>
      </c>
      <c r="D18" s="25"/>
      <c r="E18" s="11">
        <f>C18*D18</f>
        <v>0</v>
      </c>
    </row>
    <row r="19" spans="1:5" x14ac:dyDescent="0.25">
      <c r="A19" s="7" t="s">
        <v>15</v>
      </c>
      <c r="B19" s="8" t="s">
        <v>40</v>
      </c>
      <c r="C19" s="10">
        <v>30</v>
      </c>
      <c r="D19" s="25"/>
      <c r="E19" s="11">
        <f>C19*D19</f>
        <v>0</v>
      </c>
    </row>
    <row r="20" spans="1:5" ht="15" customHeight="1" x14ac:dyDescent="0.25">
      <c r="A20" s="7" t="s">
        <v>19</v>
      </c>
      <c r="B20" s="8" t="s">
        <v>40</v>
      </c>
      <c r="C20" s="16">
        <v>30</v>
      </c>
      <c r="D20" s="25"/>
      <c r="E20" s="11">
        <f>C20*D20</f>
        <v>0</v>
      </c>
    </row>
    <row r="21" spans="1:5" x14ac:dyDescent="0.25">
      <c r="A21" s="26" t="s">
        <v>13</v>
      </c>
      <c r="B21" s="27"/>
      <c r="C21" s="27"/>
      <c r="D21" s="28"/>
      <c r="E21" s="17">
        <f>SUM(E17:E20)</f>
        <v>0</v>
      </c>
    </row>
    <row r="22" spans="1:5" ht="15" customHeight="1" x14ac:dyDescent="0.25">
      <c r="A22" s="13"/>
      <c r="B22" s="14"/>
      <c r="C22" s="14"/>
      <c r="D22" s="14"/>
      <c r="E22" s="14"/>
    </row>
    <row r="23" spans="1:5" x14ac:dyDescent="0.25">
      <c r="A23" s="13" t="s">
        <v>29</v>
      </c>
      <c r="B23" s="14"/>
      <c r="C23" s="14"/>
      <c r="D23" s="14"/>
      <c r="E23" s="14"/>
    </row>
    <row r="24" spans="1:5" ht="30" x14ac:dyDescent="0.25">
      <c r="A24" s="6" t="s">
        <v>2</v>
      </c>
      <c r="B24" s="6" t="s">
        <v>3</v>
      </c>
      <c r="C24" s="6" t="s">
        <v>21</v>
      </c>
      <c r="D24" s="6" t="s">
        <v>4</v>
      </c>
      <c r="E24" s="15" t="s">
        <v>38</v>
      </c>
    </row>
    <row r="25" spans="1:5" x14ac:dyDescent="0.25">
      <c r="A25" s="23" t="s">
        <v>36</v>
      </c>
      <c r="B25" s="8" t="s">
        <v>10</v>
      </c>
      <c r="C25" s="10">
        <v>5</v>
      </c>
      <c r="D25" s="25"/>
      <c r="E25" s="11">
        <f>2.5*C25*D25</f>
        <v>0</v>
      </c>
    </row>
    <row r="26" spans="1:5" x14ac:dyDescent="0.25">
      <c r="A26" s="23" t="s">
        <v>35</v>
      </c>
      <c r="B26" s="8" t="s">
        <v>10</v>
      </c>
      <c r="C26" s="10">
        <v>1</v>
      </c>
      <c r="D26" s="25"/>
      <c r="E26" s="11">
        <f>2.5*C26*D26</f>
        <v>0</v>
      </c>
    </row>
    <row r="27" spans="1:5" x14ac:dyDescent="0.25">
      <c r="A27" s="23" t="s">
        <v>37</v>
      </c>
      <c r="B27" s="8" t="s">
        <v>10</v>
      </c>
      <c r="C27" s="10">
        <v>1</v>
      </c>
      <c r="D27" s="25"/>
      <c r="E27" s="11">
        <f>2.5*C27*D27</f>
        <v>0</v>
      </c>
    </row>
    <row r="28" spans="1:5" ht="15" customHeight="1" x14ac:dyDescent="0.25">
      <c r="A28" s="26" t="s">
        <v>13</v>
      </c>
      <c r="B28" s="27"/>
      <c r="C28" s="27"/>
      <c r="D28" s="28"/>
      <c r="E28" s="17">
        <f>SUM(E25:E27)</f>
        <v>0</v>
      </c>
    </row>
    <row r="30" spans="1:5" x14ac:dyDescent="0.25">
      <c r="A30" s="29" t="s">
        <v>43</v>
      </c>
      <c r="B30" s="29"/>
      <c r="C30" s="29"/>
      <c r="D30" s="30"/>
      <c r="E30" s="17">
        <f>+E13+E28+E21</f>
        <v>0</v>
      </c>
    </row>
    <row r="31" spans="1:5" x14ac:dyDescent="0.25">
      <c r="E31" s="19"/>
    </row>
    <row r="32" spans="1:5" x14ac:dyDescent="0.25">
      <c r="A32" t="s">
        <v>24</v>
      </c>
    </row>
    <row r="33" spans="1:1" x14ac:dyDescent="0.25">
      <c r="A33" t="s">
        <v>18</v>
      </c>
    </row>
    <row r="34" spans="1:1" x14ac:dyDescent="0.25">
      <c r="A34" t="s">
        <v>20</v>
      </c>
    </row>
    <row r="36" spans="1:1" ht="106.9" customHeight="1" x14ac:dyDescent="0.25">
      <c r="A36" s="22" t="s">
        <v>34</v>
      </c>
    </row>
    <row r="37" spans="1:1" x14ac:dyDescent="0.25">
      <c r="A37" s="21"/>
    </row>
  </sheetData>
  <sheetProtection algorithmName="SHA-512" hashValue="PSDhn0FVy3BRmNLeoFJKfFSz0VO8yRznxGQZiFGYEHM/qHZTuo9vOLJDWb6ZDHUE3ihU35xr+vVY6qs35EjTmA==" saltValue="vv5bORR0PEKug2ueCFXpZA==" spinCount="100000" sheet="1" objects="1" scenarios="1"/>
  <mergeCells count="6">
    <mergeCell ref="A30:D30"/>
    <mergeCell ref="A1:E1"/>
    <mergeCell ref="A2:E2"/>
    <mergeCell ref="A13:D13"/>
    <mergeCell ref="A21:D21"/>
    <mergeCell ref="A28:D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2025.07.02</vt:lpstr>
      <vt:lpstr>Becslés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Győrödi Lajos Péter</dc:creator>
  <cp:lastModifiedBy>Zsoldis József</cp:lastModifiedBy>
  <dcterms:created xsi:type="dcterms:W3CDTF">2025-06-17T06:49:58Z</dcterms:created>
  <dcterms:modified xsi:type="dcterms:W3CDTF">2025-11-19T09:11:25Z</dcterms:modified>
</cp:coreProperties>
</file>